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Стекла, оргстекла\2026.07.03-09 ТЗ на поставку стекла, оргстекла СЦ эф для ВСЕХ\"/>
    </mc:Choice>
  </mc:AlternateContent>
  <bookViews>
    <workbookView xWindow="0" yWindow="0" windowWidth="18015" windowHeight="25695"/>
  </bookViews>
  <sheets>
    <sheet name="Расчет НМЦ лота" sheetId="1" r:id="rId1"/>
  </sheets>
  <definedNames>
    <definedName name="A_COLUMNS">'Расчет НМЦ лота'!$C$48</definedName>
    <definedName name="A_FNAMES">'Расчет НМЦ лота'!$B$48</definedName>
    <definedName name="A_SNAMES">'Расчет НМЦ лота'!$A$48</definedName>
    <definedName name="CenaCol">'Расчет НМЦ лота'!$Y$6</definedName>
    <definedName name="ITOG">'Расчет НМЦ лота'!#REF!</definedName>
    <definedName name="LastRow">'Расчет НМЦ лота'!$A$36</definedName>
    <definedName name="LOT_ITOG">'Расчет НМЦ лота'!$37:$37</definedName>
    <definedName name="PQRT1_ITOG">'Расчет НМЦ лота'!$11:$11</definedName>
    <definedName name="PQRT1_LINE">'Расчет НМЦ лота'!$12:$12</definedName>
    <definedName name="PQRT2_ITOG">'Расчет НМЦ лота'!$14:$14</definedName>
    <definedName name="PQRT2_LINE">'Расчет НМЦ лота'!$15:$15</definedName>
    <definedName name="PQRT3_ITOG">'Расчет НМЦ лота'!$17:$17</definedName>
    <definedName name="PQRT3_LINE">'Расчет НМЦ лота'!$18:$18</definedName>
    <definedName name="PQRT4_ITOG">'Расчет НМЦ лота'!$20:$20</definedName>
    <definedName name="PQRT4_LINE">'Расчет НМЦ лота'!$21:$21</definedName>
    <definedName name="QRT1_ITOG">'Расчет НМЦ лота'!$23:$23</definedName>
    <definedName name="QRT1_LINE">'Расчет НМЦ лота'!$24:$24</definedName>
    <definedName name="QRT2_ITOG">'Расчет НМЦ лота'!$27:$27</definedName>
    <definedName name="QRT2_LINE">'Расчет НМЦ лота'!$28:$28</definedName>
    <definedName name="QRT3_ITOG">'Расчет НМЦ лота'!$31:$31</definedName>
    <definedName name="QRT3_LINE">'Расчет НМЦ лота'!$32:$32</definedName>
    <definedName name="QRT4_ITOG">'Расчет НМЦ лота'!$34:$34</definedName>
    <definedName name="QRT4_LINE">'Расчет НМЦ лота'!$35:$35</definedName>
    <definedName name="TABLE">'Расчет НМЦ лота'!$4:$37</definedName>
    <definedName name="Z_FNUMBERS">'Расчет НМЦ лота'!$A$9</definedName>
    <definedName name="Z_MNLIST">'Расчет НМЦ лота'!$A$49</definedName>
    <definedName name="ZPQRT1_HEAD">'Расчет НМЦ лота'!$A$11</definedName>
    <definedName name="ZPQRT2_HEAD">'Расчет НМЦ лота'!$A$14</definedName>
    <definedName name="ZPQRT3_HEAD">'Расчет НМЦ лота'!$A$17</definedName>
    <definedName name="ZPQRT4_HEAD">'Расчет НМЦ лота'!$A$20</definedName>
    <definedName name="ZQRT1_HEAD">'Расчет НМЦ лота'!$A$23</definedName>
    <definedName name="ZQRT2_HEAD">'Расчет НМЦ лота'!$A$27</definedName>
    <definedName name="ZQRT3_HEAD">'Расчет НМЦ лота'!$A$31</definedName>
    <definedName name="ZQRT4_HEAD">'Расчет НМЦ лота'!$A$34</definedName>
  </definedNames>
  <calcPr calcId="162913"/>
</workbook>
</file>

<file path=xl/calcChain.xml><?xml version="1.0" encoding="utf-8"?>
<calcChain xmlns="http://schemas.openxmlformats.org/spreadsheetml/2006/main">
  <c r="Z32" i="1" l="1"/>
  <c r="Z29" i="1"/>
  <c r="Z28" i="1"/>
  <c r="Z25" i="1"/>
  <c r="Z24" i="1"/>
  <c r="O29" i="1" l="1"/>
  <c r="N29" i="1" s="1"/>
  <c r="O25" i="1"/>
  <c r="N25" i="1" s="1"/>
  <c r="O35" i="1"/>
  <c r="N35" i="1" s="1"/>
  <c r="O33" i="1"/>
  <c r="O32" i="1"/>
  <c r="N32" i="1" s="1"/>
  <c r="O30" i="1"/>
  <c r="O28" i="1"/>
  <c r="N28" i="1" s="1"/>
  <c r="O26" i="1"/>
  <c r="O24" i="1"/>
  <c r="N24" i="1" s="1"/>
  <c r="O22" i="1"/>
  <c r="O21" i="1"/>
  <c r="N21" i="1" s="1"/>
  <c r="O19" i="1"/>
  <c r="O18" i="1"/>
  <c r="N18" i="1" s="1"/>
  <c r="O16" i="1"/>
  <c r="O15" i="1"/>
  <c r="N15" i="1" s="1"/>
  <c r="N12" i="1"/>
  <c r="O11" i="1"/>
  <c r="P34" i="1"/>
  <c r="P31" i="1"/>
  <c r="P27" i="1"/>
  <c r="P23" i="1"/>
  <c r="P20" i="1"/>
  <c r="P17" i="1"/>
  <c r="P14" i="1"/>
  <c r="P11" i="1"/>
  <c r="Q34" i="1"/>
  <c r="Q31" i="1"/>
  <c r="Q27" i="1"/>
  <c r="Q23" i="1"/>
  <c r="Q20" i="1"/>
  <c r="Q17" i="1"/>
  <c r="Q14" i="1"/>
  <c r="Q11" i="1"/>
  <c r="R34" i="1"/>
  <c r="R31" i="1"/>
  <c r="R27" i="1"/>
  <c r="R23" i="1"/>
  <c r="R20" i="1"/>
  <c r="R17" i="1"/>
  <c r="R14" i="1"/>
  <c r="R11" i="1"/>
  <c r="S34" i="1"/>
  <c r="S31" i="1"/>
  <c r="S27" i="1"/>
  <c r="S23" i="1"/>
  <c r="S20" i="1"/>
  <c r="S17" i="1"/>
  <c r="S14" i="1"/>
  <c r="S11" i="1"/>
  <c r="T34" i="1"/>
  <c r="T31" i="1"/>
  <c r="T27" i="1"/>
  <c r="T23" i="1"/>
  <c r="T20" i="1"/>
  <c r="T17" i="1"/>
  <c r="T14" i="1"/>
  <c r="T11" i="1"/>
  <c r="U34" i="1"/>
  <c r="U31" i="1"/>
  <c r="U27" i="1"/>
  <c r="U23" i="1"/>
  <c r="U20" i="1"/>
  <c r="U17" i="1"/>
  <c r="U14" i="1"/>
  <c r="U11" i="1"/>
  <c r="V34" i="1"/>
  <c r="V31" i="1"/>
  <c r="V27" i="1"/>
  <c r="V23" i="1"/>
  <c r="V20" i="1"/>
  <c r="V17" i="1"/>
  <c r="V14" i="1"/>
  <c r="V11" i="1"/>
  <c r="W34" i="1"/>
  <c r="W31" i="1"/>
  <c r="W27" i="1"/>
  <c r="W23" i="1"/>
  <c r="W20" i="1"/>
  <c r="W17" i="1"/>
  <c r="W14" i="1"/>
  <c r="W11" i="1"/>
  <c r="AA25" i="1" l="1"/>
  <c r="AB25" i="1"/>
  <c r="AA28" i="1"/>
  <c r="AA27" i="1" s="1"/>
  <c r="AB28" i="1"/>
  <c r="AA29" i="1"/>
  <c r="AB29" i="1"/>
  <c r="AA32" i="1"/>
  <c r="AA31" i="1" s="1"/>
  <c r="AB32" i="1"/>
  <c r="AB31" i="1" s="1"/>
  <c r="AA24" i="1"/>
  <c r="AB24" i="1"/>
  <c r="P37" i="1"/>
  <c r="Q37" i="1"/>
  <c r="R37" i="1"/>
  <c r="S37" i="1"/>
  <c r="T37" i="1"/>
  <c r="U37" i="1"/>
  <c r="V37" i="1"/>
  <c r="W37" i="1"/>
  <c r="Z35" i="1"/>
  <c r="Z34" i="1" s="1"/>
  <c r="Z21" i="1"/>
  <c r="Z20" i="1" s="1"/>
  <c r="Z18" i="1"/>
  <c r="Z17" i="1" s="1"/>
  <c r="Z15" i="1"/>
  <c r="Z14" i="1" s="1"/>
  <c r="Z12" i="1"/>
  <c r="Z11" i="1" s="1"/>
  <c r="AB23" i="1" l="1"/>
  <c r="AA23" i="1"/>
  <c r="AA37" i="1" s="1"/>
  <c r="AB27" i="1"/>
  <c r="X20" i="1"/>
  <c r="O20" i="1" s="1"/>
  <c r="N20" i="1"/>
  <c r="X17" i="1"/>
  <c r="O17" i="1" s="1"/>
  <c r="N17" i="1"/>
  <c r="X14" i="1"/>
  <c r="O14" i="1" s="1"/>
  <c r="N14" i="1"/>
  <c r="X11" i="1"/>
  <c r="N11" i="1"/>
  <c r="AB37" i="1" l="1"/>
  <c r="N34" i="1"/>
  <c r="N31" i="1"/>
  <c r="N27" i="1"/>
  <c r="N23" i="1"/>
  <c r="N37" i="1" l="1"/>
  <c r="X34" i="1"/>
  <c r="O34" i="1" s="1"/>
  <c r="X31" i="1"/>
  <c r="O31" i="1" s="1"/>
  <c r="X27" i="1"/>
  <c r="O27" i="1" s="1"/>
  <c r="X23" i="1"/>
  <c r="O23" i="1" s="1"/>
  <c r="O37" i="1" l="1"/>
  <c r="X37" i="1"/>
</calcChain>
</file>

<file path=xl/sharedStrings.xml><?xml version="1.0" encoding="utf-8"?>
<sst xmlns="http://schemas.openxmlformats.org/spreadsheetml/2006/main" count="187" uniqueCount="60">
  <si>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</si>
  <si>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</si>
  <si>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</si>
  <si>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</si>
  <si>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</si>
  <si>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</si>
  <si>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</si>
  <si>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</si>
  <si>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</si>
  <si>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</si>
  <si>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</si>
  <si>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</si>
  <si>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</si>
  <si>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</si>
  <si>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</si>
  <si>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</si>
  <si>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</si>
  <si>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</si>
  <si>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</si>
  <si>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</si>
  <si>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</si>
  <si>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</si>
  <si>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</si>
  <si>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</si>
  <si>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</si>
  <si>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</si>
  <si>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</si>
  <si>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</si>
  <si>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</si>
  <si>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</si>
  <si>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</si>
  <si>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</si>
  <si>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</si>
  <si>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</si>
  <si>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</si>
  <si>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</si>
  <si>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</si>
  <si>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</si>
  <si>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</si>
  <si>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</si>
  <si>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</si>
  <si>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Стекло оконное 4 мм</t>
  </si>
  <si>
    <t>М2</t>
  </si>
  <si>
    <t>1. Основная деятельность</t>
  </si>
  <si>
    <t>Оргстекло ТОСП 4 мм   1500х1700</t>
  </si>
  <si>
    <t>ШТ</t>
  </si>
  <si>
    <t>Оргстекло 3 мм</t>
  </si>
  <si>
    <t>КГ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</si>
  <si>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</si>
  <si>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</si>
  <si>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</si>
  <si>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</si>
  <si>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</si>
  <si>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в течение 30 календарных дней с момента заключения договора</t>
  </si>
  <si>
    <t>Нет</t>
  </si>
  <si>
    <t>ID закупки 59944 Поставка стекла, оргстекла (ПЭ)</t>
  </si>
  <si>
    <t>4*</t>
  </si>
  <si>
    <t>26*</t>
  </si>
  <si>
    <t>28*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</si>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</sst>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1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B49"/>
  <sheetViews>
    <sheetView tabSelected="1" zoomScale="70" zoomScaleNormal="70" workbookViewId="0">
      <selection activeCell="J47" sqref="J47"/>
    </sheetView>
  </sheetViews>
  <sheetFormatPr defaultColWidth="11.7109375" defaultRowHeight="15" x14ac:dyDescent="0.25"/>
  <cols>
    <col min="1" max="1" width="4.42578125" style="2" customWidth="1"/>
    <col min="2" max="2" width="17.28515625" style="2" customWidth="1"/>
    <col min="3" max="3" width="31.42578125" style="2" customWidth="1"/>
    <col min="4" max="4" width="27.7109375" style="2" customWidth="1"/>
    <col min="5" max="5" width="26.28515625" style="2" customWidth="1"/>
    <col min="6" max="6" width="26" style="2" customWidth="1"/>
    <col min="7" max="7" width="19.5703125" style="2" customWidth="1"/>
    <col min="8" max="8" width="21.5703125" style="2" customWidth="1"/>
    <col min="9" max="9" width="30" style="2" customWidth="1"/>
    <col min="10" max="10" width="24" style="2" customWidth="1"/>
    <col min="11" max="11" width="12" style="2" customWidth="1"/>
    <col min="12" max="12" width="20" style="2" customWidth="1"/>
    <col min="13" max="13" width="8.5703125" style="2" customWidth="1"/>
    <col min="14" max="14" width="10.28515625" style="2" customWidth="1"/>
    <col min="15" max="15" width="11.140625" style="2" customWidth="1"/>
    <col min="16" max="16" width="5" style="2" customWidth="1"/>
    <col min="17" max="17" width="5.42578125" style="12" customWidth="1"/>
    <col min="18" max="18" width="6" style="2" customWidth="1"/>
    <col min="19" max="19" width="5.42578125" style="2" customWidth="1"/>
    <col min="20" max="21" width="5" style="2" customWidth="1"/>
    <col min="22" max="23" width="5.7109375" style="2" customWidth="1"/>
    <col min="24" max="24" width="5" style="2" customWidth="1"/>
    <col min="25" max="28" width="12.85546875" style="2" customWidth="1"/>
    <col min="29" max="29" width="7.140625" style="2" customWidth="1"/>
    <col min="30" max="16384" width="11.7109375" style="2"/>
  </cols>
  <sheetData>
    <row r="2" spans="1:28" ht="45" customHeight="1" x14ac:dyDescent="0.25">
      <c r="Q2" s="3"/>
      <c r="U2" s="81" t="s">
        <v>59</v>
      </c>
      <c r="V2" s="81"/>
      <c r="W2" s="81"/>
      <c r="X2" s="81"/>
      <c r="Y2" s="81"/>
      <c r="Z2" s="81"/>
      <c r="AA2" s="81"/>
      <c r="AB2" s="81"/>
    </row>
    <row r="3" spans="1:28" x14ac:dyDescent="0.25">
      <c r="P3" s="3"/>
      <c r="Q3" s="3"/>
    </row>
    <row r="4" spans="1:28" ht="15" customHeight="1" x14ac:dyDescent="0.25">
      <c r="A4" s="68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8" ht="15" customHeight="1" x14ac:dyDescent="0.25">
      <c r="A5" s="69" t="s">
        <v>19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8" ht="45" customHeight="1" x14ac:dyDescent="0.25">
      <c r="A6" s="74" t="s">
        <v>1</v>
      </c>
      <c r="B6" s="74" t="s">
        <v>2</v>
      </c>
      <c r="C6" s="76" t="s">
        <v>3</v>
      </c>
      <c r="D6" s="77"/>
      <c r="E6" s="77"/>
      <c r="F6" s="77"/>
      <c r="G6" s="77"/>
      <c r="H6" s="77"/>
      <c r="I6" s="77"/>
      <c r="J6" s="77"/>
      <c r="K6" s="78"/>
      <c r="L6" s="74" t="s">
        <v>5</v>
      </c>
      <c r="M6" s="74" t="s">
        <v>6</v>
      </c>
      <c r="N6" s="74" t="s">
        <v>12</v>
      </c>
      <c r="O6" s="76" t="s">
        <v>39</v>
      </c>
      <c r="P6" s="77"/>
      <c r="Q6" s="77"/>
      <c r="R6" s="77"/>
      <c r="S6" s="77"/>
      <c r="T6" s="77"/>
      <c r="U6" s="77"/>
      <c r="V6" s="77"/>
      <c r="W6" s="77"/>
      <c r="X6" s="78"/>
      <c r="Y6" s="83" t="s">
        <v>48</v>
      </c>
      <c r="Z6" s="83" t="s">
        <v>49</v>
      </c>
      <c r="AA6" s="82" t="s">
        <v>50</v>
      </c>
      <c r="AB6" s="82" t="s">
        <v>51</v>
      </c>
    </row>
    <row r="7" spans="1:28" ht="14.45" customHeight="1" x14ac:dyDescent="0.25">
      <c r="A7" s="74" t="s">
        <v>4</v>
      </c>
      <c r="B7" s="74" t="s">
        <v>4</v>
      </c>
      <c r="C7" s="74" t="s">
        <v>7</v>
      </c>
      <c r="D7" s="74" t="s">
        <v>4</v>
      </c>
      <c r="E7" s="76" t="s">
        <v>8</v>
      </c>
      <c r="F7" s="79"/>
      <c r="G7" s="79"/>
      <c r="H7" s="79"/>
      <c r="I7" s="80"/>
      <c r="J7" s="21"/>
      <c r="K7" s="1"/>
      <c r="L7" s="74" t="s">
        <v>4</v>
      </c>
      <c r="M7" s="74" t="s">
        <v>4</v>
      </c>
      <c r="N7" s="74" t="s">
        <v>4</v>
      </c>
      <c r="O7" s="70" t="s">
        <v>40</v>
      </c>
      <c r="P7" s="70" t="s">
        <v>30</v>
      </c>
      <c r="Q7" s="70" t="s">
        <v>31</v>
      </c>
      <c r="R7" s="70" t="s">
        <v>32</v>
      </c>
      <c r="S7" s="70" t="s">
        <v>33</v>
      </c>
      <c r="T7" s="70" t="s">
        <v>34</v>
      </c>
      <c r="U7" s="70" t="s">
        <v>35</v>
      </c>
      <c r="V7" s="70" t="s">
        <v>36</v>
      </c>
      <c r="W7" s="70" t="s">
        <v>37</v>
      </c>
      <c r="X7" s="70" t="s">
        <v>38</v>
      </c>
      <c r="Y7" s="83" t="s">
        <v>4</v>
      </c>
      <c r="Z7" s="83" t="s">
        <v>4</v>
      </c>
      <c r="AA7" s="82" t="s">
        <v>4</v>
      </c>
      <c r="AB7" s="82" t="s">
        <v>4</v>
      </c>
    </row>
    <row r="8" spans="1:28" ht="90" customHeight="1" x14ac:dyDescent="0.25">
      <c r="A8" s="74" t="s">
        <v>4</v>
      </c>
      <c r="B8" s="74" t="s">
        <v>4</v>
      </c>
      <c r="C8" s="1" t="s">
        <v>21</v>
      </c>
      <c r="D8" s="1" t="s">
        <v>20</v>
      </c>
      <c r="E8" s="37" t="s">
        <v>16</v>
      </c>
      <c r="F8" s="37" t="s">
        <v>17</v>
      </c>
      <c r="G8" s="24" t="s">
        <v>18</v>
      </c>
      <c r="H8" s="26" t="s">
        <v>15</v>
      </c>
      <c r="I8" s="1" t="s">
        <v>9</v>
      </c>
      <c r="J8" s="21" t="s">
        <v>14</v>
      </c>
      <c r="K8" s="1" t="s">
        <v>13</v>
      </c>
      <c r="L8" s="74" t="s">
        <v>4</v>
      </c>
      <c r="M8" s="74" t="s">
        <v>4</v>
      </c>
      <c r="N8" s="74" t="s">
        <v>4</v>
      </c>
      <c r="O8" s="71"/>
      <c r="P8" s="71"/>
      <c r="Q8" s="71"/>
      <c r="R8" s="71"/>
      <c r="S8" s="71"/>
      <c r="T8" s="71"/>
      <c r="U8" s="71"/>
      <c r="V8" s="71"/>
      <c r="W8" s="71"/>
      <c r="X8" s="71"/>
      <c r="Y8" s="83" t="s">
        <v>4</v>
      </c>
      <c r="Z8" s="83" t="s">
        <v>4</v>
      </c>
      <c r="AA8" s="82" t="s">
        <v>4</v>
      </c>
      <c r="AB8" s="82" t="s">
        <v>4</v>
      </c>
    </row>
    <row r="9" spans="1:28" x14ac:dyDescent="0.25">
      <c r="A9" s="1">
        <v>1</v>
      </c>
      <c r="B9" s="1">
        <v>2</v>
      </c>
      <c r="C9" s="1">
        <v>3</v>
      </c>
      <c r="D9" s="1" t="s">
        <v>56</v>
      </c>
      <c r="E9" s="37">
        <v>5</v>
      </c>
      <c r="F9" s="37">
        <v>6</v>
      </c>
      <c r="G9" s="1">
        <v>7</v>
      </c>
      <c r="H9" s="21">
        <v>8</v>
      </c>
      <c r="I9" s="1">
        <v>9</v>
      </c>
      <c r="J9" s="21">
        <v>10</v>
      </c>
      <c r="K9" s="1">
        <v>11</v>
      </c>
      <c r="L9" s="1">
        <v>12</v>
      </c>
      <c r="M9" s="1">
        <v>13</v>
      </c>
      <c r="N9" s="13">
        <v>14</v>
      </c>
      <c r="O9" s="51">
        <v>15</v>
      </c>
      <c r="P9" s="51">
        <v>16</v>
      </c>
      <c r="Q9" s="51">
        <v>17</v>
      </c>
      <c r="R9" s="51">
        <v>18</v>
      </c>
      <c r="S9" s="51">
        <v>19</v>
      </c>
      <c r="T9" s="51">
        <v>20</v>
      </c>
      <c r="U9" s="51">
        <v>21</v>
      </c>
      <c r="V9" s="51">
        <v>22</v>
      </c>
      <c r="W9" s="51">
        <v>23</v>
      </c>
      <c r="X9" s="1">
        <v>24</v>
      </c>
      <c r="Y9" s="64">
        <v>25</v>
      </c>
      <c r="Z9" s="53" t="s">
        <v>57</v>
      </c>
      <c r="AA9" s="58">
        <v>27</v>
      </c>
      <c r="AB9" s="58" t="s">
        <v>58</v>
      </c>
    </row>
    <row r="10" spans="1:28" x14ac:dyDescent="0.25">
      <c r="A10" s="75" t="s">
        <v>55</v>
      </c>
      <c r="B10" s="74" t="s">
        <v>4</v>
      </c>
      <c r="C10" s="74" t="s">
        <v>4</v>
      </c>
      <c r="D10" s="74" t="s">
        <v>4</v>
      </c>
      <c r="E10" s="74"/>
      <c r="F10" s="74"/>
      <c r="G10" s="74" t="s">
        <v>4</v>
      </c>
      <c r="H10" s="74"/>
      <c r="I10" s="74" t="s">
        <v>4</v>
      </c>
      <c r="J10" s="21"/>
      <c r="K10" s="1"/>
      <c r="L10" s="1" t="s">
        <v>4</v>
      </c>
      <c r="M10" s="1" t="s">
        <v>4</v>
      </c>
      <c r="N10" s="13" t="s">
        <v>4</v>
      </c>
      <c r="O10" s="31" t="s">
        <v>4</v>
      </c>
      <c r="P10" s="31" t="s">
        <v>4</v>
      </c>
      <c r="Q10" s="31" t="s">
        <v>4</v>
      </c>
      <c r="R10" s="31" t="s">
        <v>4</v>
      </c>
      <c r="S10" s="31" t="s">
        <v>4</v>
      </c>
      <c r="T10" s="31" t="s">
        <v>4</v>
      </c>
      <c r="U10" s="31" t="s">
        <v>4</v>
      </c>
      <c r="V10" s="31" t="s">
        <v>4</v>
      </c>
      <c r="W10" s="31" t="s">
        <v>4</v>
      </c>
      <c r="X10" s="31" t="s">
        <v>4</v>
      </c>
      <c r="Y10" s="27" t="s">
        <v>4</v>
      </c>
      <c r="Z10" s="53" t="s">
        <v>4</v>
      </c>
      <c r="AA10" s="55"/>
      <c r="AB10" s="55"/>
    </row>
    <row r="11" spans="1:28" s="8" customFormat="1" ht="15" hidden="1" customHeight="1" x14ac:dyDescent="0.25">
      <c r="A11" s="72" t="s">
        <v>22</v>
      </c>
      <c r="B11" s="73"/>
      <c r="C11" s="73"/>
      <c r="D11" s="73"/>
      <c r="E11" s="73"/>
      <c r="F11" s="73"/>
      <c r="G11" s="73"/>
      <c r="H11" s="73"/>
      <c r="I11" s="73"/>
      <c r="J11" s="23"/>
      <c r="K11" s="4"/>
      <c r="L11" s="5" t="s">
        <v>4</v>
      </c>
      <c r="M11" s="6" t="s">
        <v>4</v>
      </c>
      <c r="N11" s="7">
        <f t="shared" ref="N11:X11" si="0">SUM(N12:N13)</f>
        <v>0</v>
      </c>
      <c r="O11" s="31">
        <f t="shared" si="0"/>
        <v>0</v>
      </c>
      <c r="P11" s="31">
        <f t="shared" si="0"/>
        <v>0</v>
      </c>
      <c r="Q11" s="31">
        <f t="shared" si="0"/>
        <v>0</v>
      </c>
      <c r="R11" s="31">
        <f t="shared" si="0"/>
        <v>0</v>
      </c>
      <c r="S11" s="31">
        <f t="shared" si="0"/>
        <v>0</v>
      </c>
      <c r="T11" s="31">
        <f t="shared" si="0"/>
        <v>0</v>
      </c>
      <c r="U11" s="31">
        <f t="shared" si="0"/>
        <v>0</v>
      </c>
      <c r="V11" s="31">
        <f t="shared" si="0"/>
        <v>0</v>
      </c>
      <c r="W11" s="31">
        <f t="shared" si="0"/>
        <v>0</v>
      </c>
      <c r="X11" s="31">
        <f t="shared" si="0"/>
        <v>0</v>
      </c>
      <c r="Y11" s="28"/>
      <c r="Z11" s="7">
        <f>ROUND(SUM(Z12:Z13),2)</f>
        <v>0</v>
      </c>
      <c r="AA11" s="56"/>
      <c r="AB11" s="56"/>
    </row>
    <row r="12" spans="1:28" ht="15" hidden="1" customHeight="1" x14ac:dyDescent="0.25">
      <c r="A12" s="16" t="s">
        <v>11</v>
      </c>
      <c r="B12" s="16"/>
      <c r="C12" s="34"/>
      <c r="D12" s="17" t="s">
        <v>4</v>
      </c>
      <c r="E12" s="37" t="s">
        <v>4</v>
      </c>
      <c r="F12" s="37" t="s">
        <v>4</v>
      </c>
      <c r="G12" s="17" t="s">
        <v>4</v>
      </c>
      <c r="H12" s="21"/>
      <c r="I12" s="17" t="s">
        <v>4</v>
      </c>
      <c r="J12" s="21"/>
      <c r="K12" s="17"/>
      <c r="L12" s="17"/>
      <c r="M12" s="17"/>
      <c r="N12" s="17">
        <f>SUM(O12)</f>
        <v>0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29">
        <v>0</v>
      </c>
      <c r="Z12" s="7">
        <f>ROUND(N12*Y12,2)</f>
        <v>0</v>
      </c>
      <c r="AA12" s="55"/>
      <c r="AB12" s="55"/>
    </row>
    <row r="13" spans="1:28" ht="15" hidden="1" customHeight="1" x14ac:dyDescent="0.25">
      <c r="A13" s="16">
        <v>1</v>
      </c>
      <c r="B13" s="16"/>
      <c r="C13" s="16"/>
      <c r="D13" s="17"/>
      <c r="E13" s="37"/>
      <c r="F13" s="37"/>
      <c r="G13" s="17"/>
      <c r="H13" s="21"/>
      <c r="I13" s="17"/>
      <c r="J13" s="21"/>
      <c r="K13" s="17"/>
      <c r="L13" s="17"/>
      <c r="M13" s="17"/>
      <c r="N13" s="17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29"/>
      <c r="Z13" s="7"/>
      <c r="AA13" s="55"/>
      <c r="AB13" s="55"/>
    </row>
    <row r="14" spans="1:28" ht="15" hidden="1" customHeight="1" x14ac:dyDescent="0.25">
      <c r="A14" s="66" t="s">
        <v>23</v>
      </c>
      <c r="B14" s="67"/>
      <c r="C14" s="67"/>
      <c r="D14" s="67"/>
      <c r="E14" s="67"/>
      <c r="F14" s="67"/>
      <c r="G14" s="67"/>
      <c r="H14" s="67"/>
      <c r="I14" s="67"/>
      <c r="J14" s="20"/>
      <c r="K14" s="10"/>
      <c r="L14" s="11" t="s">
        <v>4</v>
      </c>
      <c r="M14" s="16" t="s">
        <v>4</v>
      </c>
      <c r="N14" s="7">
        <f>SUM(N15:N16)</f>
        <v>0</v>
      </c>
      <c r="O14" s="31" t="str">
        <f t="shared" ref="O14:O35" si="1">IF(SUM(P14:X14)&gt;0,SUM(P14:X14),"")</f>
        <v/>
      </c>
      <c r="P14" s="31">
        <f t="shared" ref="P14:X14" si="2">SUM(P15:P16)</f>
        <v>0</v>
      </c>
      <c r="Q14" s="31">
        <f t="shared" si="2"/>
        <v>0</v>
      </c>
      <c r="R14" s="31">
        <f t="shared" si="2"/>
        <v>0</v>
      </c>
      <c r="S14" s="31">
        <f t="shared" si="2"/>
        <v>0</v>
      </c>
      <c r="T14" s="31">
        <f t="shared" si="2"/>
        <v>0</v>
      </c>
      <c r="U14" s="31">
        <f t="shared" si="2"/>
        <v>0</v>
      </c>
      <c r="V14" s="31">
        <f t="shared" si="2"/>
        <v>0</v>
      </c>
      <c r="W14" s="31">
        <f t="shared" si="2"/>
        <v>0</v>
      </c>
      <c r="X14" s="31">
        <f t="shared" si="2"/>
        <v>0</v>
      </c>
      <c r="Y14" s="30" t="s">
        <v>4</v>
      </c>
      <c r="Z14" s="7">
        <f>ROUND(SUM(Z15:Z16),2)</f>
        <v>0</v>
      </c>
      <c r="AA14" s="55"/>
      <c r="AB14" s="55"/>
    </row>
    <row r="15" spans="1:28" ht="15" hidden="1" customHeight="1" x14ac:dyDescent="0.25">
      <c r="A15" s="16" t="s">
        <v>11</v>
      </c>
      <c r="B15" s="33"/>
      <c r="C15" s="35"/>
      <c r="D15" s="17" t="s">
        <v>4</v>
      </c>
      <c r="E15" s="37" t="s">
        <v>4</v>
      </c>
      <c r="F15" s="37" t="s">
        <v>4</v>
      </c>
      <c r="G15" s="17" t="s">
        <v>4</v>
      </c>
      <c r="H15" s="21"/>
      <c r="I15" s="17" t="s">
        <v>4</v>
      </c>
      <c r="J15" s="21"/>
      <c r="K15" s="32"/>
      <c r="L15" s="32"/>
      <c r="M15" s="32"/>
      <c r="N15" s="17">
        <f>SUM(O15)</f>
        <v>0</v>
      </c>
      <c r="O15" s="31" t="str">
        <f t="shared" si="1"/>
        <v/>
      </c>
      <c r="P15" s="31"/>
      <c r="Q15" s="31"/>
      <c r="R15" s="31"/>
      <c r="S15" s="31"/>
      <c r="T15" s="31"/>
      <c r="U15" s="31"/>
      <c r="V15" s="31"/>
      <c r="W15" s="31"/>
      <c r="X15" s="31"/>
      <c r="Y15" s="29">
        <v>0</v>
      </c>
      <c r="Z15" s="7">
        <f>ROUND(N15*Y15,2)</f>
        <v>0</v>
      </c>
      <c r="AA15" s="55"/>
      <c r="AB15" s="55"/>
    </row>
    <row r="16" spans="1:28" ht="15" hidden="1" customHeight="1" x14ac:dyDescent="0.25">
      <c r="A16" s="16">
        <v>2</v>
      </c>
      <c r="B16" s="16"/>
      <c r="C16" s="16"/>
      <c r="D16" s="17"/>
      <c r="E16" s="37"/>
      <c r="F16" s="37"/>
      <c r="G16" s="17"/>
      <c r="H16" s="21"/>
      <c r="I16" s="17"/>
      <c r="J16" s="21"/>
      <c r="K16" s="17"/>
      <c r="L16" s="17"/>
      <c r="M16" s="17"/>
      <c r="N16" s="17"/>
      <c r="O16" s="31" t="str">
        <f t="shared" si="1"/>
        <v/>
      </c>
      <c r="P16" s="31"/>
      <c r="Q16" s="31"/>
      <c r="R16" s="31"/>
      <c r="S16" s="31"/>
      <c r="T16" s="31"/>
      <c r="U16" s="31"/>
      <c r="V16" s="31"/>
      <c r="W16" s="31"/>
      <c r="X16" s="31"/>
      <c r="Y16" s="29"/>
      <c r="Z16" s="7"/>
      <c r="AA16" s="55"/>
      <c r="AB16" s="55"/>
    </row>
    <row r="17" spans="1:28" ht="15" hidden="1" customHeight="1" x14ac:dyDescent="0.25">
      <c r="A17" s="66" t="s">
        <v>24</v>
      </c>
      <c r="B17" s="67"/>
      <c r="C17" s="67"/>
      <c r="D17" s="67"/>
      <c r="E17" s="67"/>
      <c r="F17" s="67"/>
      <c r="G17" s="67"/>
      <c r="H17" s="67"/>
      <c r="I17" s="67"/>
      <c r="J17" s="20"/>
      <c r="K17" s="10"/>
      <c r="L17" s="11" t="s">
        <v>4</v>
      </c>
      <c r="M17" s="16" t="s">
        <v>4</v>
      </c>
      <c r="N17" s="7">
        <f>SUM(N18:N19)</f>
        <v>0</v>
      </c>
      <c r="O17" s="31" t="str">
        <f t="shared" si="1"/>
        <v/>
      </c>
      <c r="P17" s="31">
        <f t="shared" ref="P17:X17" si="3">SUM(P18:P19)</f>
        <v>0</v>
      </c>
      <c r="Q17" s="31">
        <f t="shared" si="3"/>
        <v>0</v>
      </c>
      <c r="R17" s="31">
        <f t="shared" si="3"/>
        <v>0</v>
      </c>
      <c r="S17" s="31">
        <f t="shared" si="3"/>
        <v>0</v>
      </c>
      <c r="T17" s="31">
        <f t="shared" si="3"/>
        <v>0</v>
      </c>
      <c r="U17" s="31">
        <f t="shared" si="3"/>
        <v>0</v>
      </c>
      <c r="V17" s="31">
        <f t="shared" si="3"/>
        <v>0</v>
      </c>
      <c r="W17" s="31">
        <f t="shared" si="3"/>
        <v>0</v>
      </c>
      <c r="X17" s="31">
        <f t="shared" si="3"/>
        <v>0</v>
      </c>
      <c r="Y17" s="30" t="s">
        <v>4</v>
      </c>
      <c r="Z17" s="7">
        <f>ROUND(SUM(Z18:Z19),2)</f>
        <v>0</v>
      </c>
      <c r="AA17" s="55"/>
      <c r="AB17" s="55"/>
    </row>
    <row r="18" spans="1:28" ht="15" hidden="1" customHeight="1" x14ac:dyDescent="0.25">
      <c r="A18" s="16" t="s">
        <v>11</v>
      </c>
      <c r="B18" s="33"/>
      <c r="C18" s="35"/>
      <c r="D18" s="17" t="s">
        <v>4</v>
      </c>
      <c r="E18" s="37" t="s">
        <v>4</v>
      </c>
      <c r="F18" s="37" t="s">
        <v>4</v>
      </c>
      <c r="G18" s="17" t="s">
        <v>4</v>
      </c>
      <c r="H18" s="21"/>
      <c r="I18" s="17" t="s">
        <v>4</v>
      </c>
      <c r="J18" s="21"/>
      <c r="K18" s="32"/>
      <c r="L18" s="32"/>
      <c r="M18" s="32"/>
      <c r="N18" s="17">
        <f>SUM(O18)</f>
        <v>0</v>
      </c>
      <c r="O18" s="31" t="str">
        <f t="shared" si="1"/>
        <v/>
      </c>
      <c r="P18" s="31"/>
      <c r="Q18" s="31"/>
      <c r="R18" s="31"/>
      <c r="S18" s="31"/>
      <c r="T18" s="31"/>
      <c r="U18" s="31"/>
      <c r="V18" s="31"/>
      <c r="W18" s="31"/>
      <c r="X18" s="31"/>
      <c r="Y18" s="29">
        <v>0</v>
      </c>
      <c r="Z18" s="7">
        <f>ROUND(N18*Y18,2)</f>
        <v>0</v>
      </c>
      <c r="AA18" s="55"/>
      <c r="AB18" s="55"/>
    </row>
    <row r="19" spans="1:28" ht="15" hidden="1" customHeight="1" x14ac:dyDescent="0.25">
      <c r="A19" s="16">
        <v>3</v>
      </c>
      <c r="B19" s="16"/>
      <c r="C19" s="16"/>
      <c r="D19" s="17"/>
      <c r="E19" s="37"/>
      <c r="F19" s="37"/>
      <c r="G19" s="17"/>
      <c r="H19" s="21"/>
      <c r="I19" s="17"/>
      <c r="J19" s="21"/>
      <c r="K19" s="17"/>
      <c r="L19" s="17"/>
      <c r="M19" s="17"/>
      <c r="N19" s="17"/>
      <c r="O19" s="31" t="str">
        <f t="shared" si="1"/>
        <v/>
      </c>
      <c r="P19" s="31"/>
      <c r="Q19" s="31"/>
      <c r="R19" s="31"/>
      <c r="S19" s="31"/>
      <c r="T19" s="31"/>
      <c r="U19" s="31"/>
      <c r="V19" s="31"/>
      <c r="W19" s="31"/>
      <c r="X19" s="31"/>
      <c r="Y19" s="29"/>
      <c r="Z19" s="7"/>
      <c r="AA19" s="55"/>
      <c r="AB19" s="55"/>
    </row>
    <row r="20" spans="1:28" ht="15" hidden="1" customHeight="1" x14ac:dyDescent="0.25">
      <c r="A20" s="66" t="s">
        <v>25</v>
      </c>
      <c r="B20" s="67"/>
      <c r="C20" s="67"/>
      <c r="D20" s="67"/>
      <c r="E20" s="67"/>
      <c r="F20" s="67"/>
      <c r="G20" s="67"/>
      <c r="H20" s="67"/>
      <c r="I20" s="67"/>
      <c r="J20" s="20"/>
      <c r="K20" s="10"/>
      <c r="L20" s="11" t="s">
        <v>4</v>
      </c>
      <c r="M20" s="16" t="s">
        <v>4</v>
      </c>
      <c r="N20" s="7">
        <f>SUM(N21:N22)</f>
        <v>0</v>
      </c>
      <c r="O20" s="31" t="str">
        <f t="shared" si="1"/>
        <v/>
      </c>
      <c r="P20" s="31">
        <f t="shared" ref="P20:X20" si="4">SUM(P21:P22)</f>
        <v>0</v>
      </c>
      <c r="Q20" s="31">
        <f t="shared" si="4"/>
        <v>0</v>
      </c>
      <c r="R20" s="31">
        <f t="shared" si="4"/>
        <v>0</v>
      </c>
      <c r="S20" s="31">
        <f t="shared" si="4"/>
        <v>0</v>
      </c>
      <c r="T20" s="31">
        <f t="shared" si="4"/>
        <v>0</v>
      </c>
      <c r="U20" s="31">
        <f t="shared" si="4"/>
        <v>0</v>
      </c>
      <c r="V20" s="31">
        <f t="shared" si="4"/>
        <v>0</v>
      </c>
      <c r="W20" s="31">
        <f t="shared" si="4"/>
        <v>0</v>
      </c>
      <c r="X20" s="31">
        <f t="shared" si="4"/>
        <v>0</v>
      </c>
      <c r="Y20" s="30" t="s">
        <v>4</v>
      </c>
      <c r="Z20" s="7">
        <f>ROUND(SUM(Z21:Z22),2)</f>
        <v>0</v>
      </c>
      <c r="AA20" s="55"/>
      <c r="AB20" s="55"/>
    </row>
    <row r="21" spans="1:28" ht="15" hidden="1" customHeight="1" x14ac:dyDescent="0.25">
      <c r="A21" s="16" t="s">
        <v>11</v>
      </c>
      <c r="B21" s="33"/>
      <c r="C21" s="35"/>
      <c r="D21" s="17" t="s">
        <v>4</v>
      </c>
      <c r="E21" s="37" t="s">
        <v>4</v>
      </c>
      <c r="F21" s="37" t="s">
        <v>4</v>
      </c>
      <c r="G21" s="17" t="s">
        <v>4</v>
      </c>
      <c r="H21" s="21"/>
      <c r="I21" s="17" t="s">
        <v>4</v>
      </c>
      <c r="J21" s="21"/>
      <c r="K21" s="32"/>
      <c r="L21" s="32"/>
      <c r="M21" s="32"/>
      <c r="N21" s="17">
        <f>SUM(O21)</f>
        <v>0</v>
      </c>
      <c r="O21" s="31" t="str">
        <f t="shared" si="1"/>
        <v/>
      </c>
      <c r="P21" s="31"/>
      <c r="Q21" s="31"/>
      <c r="R21" s="31"/>
      <c r="S21" s="31"/>
      <c r="T21" s="31"/>
      <c r="U21" s="31"/>
      <c r="V21" s="31"/>
      <c r="W21" s="31"/>
      <c r="X21" s="31"/>
      <c r="Y21" s="29">
        <v>0</v>
      </c>
      <c r="Z21" s="7">
        <f>ROUND(N21*Y21,2)</f>
        <v>0</v>
      </c>
      <c r="AA21" s="55"/>
      <c r="AB21" s="55"/>
    </row>
    <row r="22" spans="1:28" ht="15" hidden="1" customHeight="1" x14ac:dyDescent="0.25">
      <c r="A22" s="19">
        <v>4</v>
      </c>
      <c r="B22" s="19"/>
      <c r="C22" s="19"/>
      <c r="D22" s="18"/>
      <c r="E22" s="38"/>
      <c r="F22" s="38"/>
      <c r="G22" s="18"/>
      <c r="H22" s="22"/>
      <c r="I22" s="18"/>
      <c r="J22" s="22"/>
      <c r="K22" s="18"/>
      <c r="L22" s="17"/>
      <c r="M22" s="17"/>
      <c r="N22" s="17"/>
      <c r="O22" s="31" t="str">
        <f t="shared" si="1"/>
        <v/>
      </c>
      <c r="P22" s="31"/>
      <c r="Q22" s="31"/>
      <c r="R22" s="31"/>
      <c r="S22" s="31"/>
      <c r="T22" s="31"/>
      <c r="U22" s="31"/>
      <c r="V22" s="31"/>
      <c r="W22" s="31"/>
      <c r="X22" s="31"/>
      <c r="Y22" s="29"/>
      <c r="Z22" s="7"/>
      <c r="AA22" s="55"/>
      <c r="AB22" s="55"/>
    </row>
    <row r="23" spans="1:28" s="8" customFormat="1" ht="15" customHeight="1" x14ac:dyDescent="0.25">
      <c r="A23" s="72" t="s">
        <v>26</v>
      </c>
      <c r="B23" s="73"/>
      <c r="C23" s="73"/>
      <c r="D23" s="73"/>
      <c r="E23" s="73"/>
      <c r="F23" s="73"/>
      <c r="G23" s="73"/>
      <c r="H23" s="73"/>
      <c r="I23" s="73"/>
      <c r="J23" s="23"/>
      <c r="K23" s="4"/>
      <c r="L23" s="5" t="s">
        <v>4</v>
      </c>
      <c r="M23" s="6" t="s">
        <v>4</v>
      </c>
      <c r="N23" s="7">
        <f>SUM(N24:N26)</f>
        <v>13</v>
      </c>
      <c r="O23" s="31">
        <f t="shared" si="1"/>
        <v>13</v>
      </c>
      <c r="P23" s="31">
        <f t="shared" ref="P23:X23" si="5">SUM(P24:P26)</f>
        <v>0</v>
      </c>
      <c r="Q23" s="31">
        <f t="shared" si="5"/>
        <v>2</v>
      </c>
      <c r="R23" s="31">
        <f t="shared" si="5"/>
        <v>11</v>
      </c>
      <c r="S23" s="31">
        <f t="shared" si="5"/>
        <v>0</v>
      </c>
      <c r="T23" s="31">
        <f t="shared" si="5"/>
        <v>0</v>
      </c>
      <c r="U23" s="31">
        <f t="shared" si="5"/>
        <v>0</v>
      </c>
      <c r="V23" s="31">
        <f t="shared" si="5"/>
        <v>0</v>
      </c>
      <c r="W23" s="31">
        <f t="shared" si="5"/>
        <v>0</v>
      </c>
      <c r="X23" s="31">
        <f t="shared" si="5"/>
        <v>0</v>
      </c>
      <c r="Y23" s="61"/>
      <c r="Z23" s="7"/>
      <c r="AA23" s="7">
        <f t="shared" ref="AA23:AB23" si="6">ROUND(SUM(AA24:AA26),2)</f>
        <v>48637.03</v>
      </c>
      <c r="AB23" s="7">
        <f t="shared" si="6"/>
        <v>59337.18</v>
      </c>
    </row>
    <row r="24" spans="1:28" ht="60" x14ac:dyDescent="0.25">
      <c r="A24" s="9">
        <v>1</v>
      </c>
      <c r="B24" s="33">
        <v>1007665</v>
      </c>
      <c r="C24" s="35" t="s">
        <v>41</v>
      </c>
      <c r="D24" s="1"/>
      <c r="E24" s="37" t="s">
        <v>54</v>
      </c>
      <c r="F24" s="37" t="s">
        <v>4</v>
      </c>
      <c r="G24" s="1" t="s">
        <v>4</v>
      </c>
      <c r="H24" s="21"/>
      <c r="I24" s="1" t="s">
        <v>4</v>
      </c>
      <c r="J24" s="21" t="s">
        <v>53</v>
      </c>
      <c r="K24" s="32">
        <v>12026</v>
      </c>
      <c r="L24" s="32" t="s">
        <v>43</v>
      </c>
      <c r="M24" s="32" t="s">
        <v>42</v>
      </c>
      <c r="N24" s="13">
        <f>SUM(O24)</f>
        <v>11</v>
      </c>
      <c r="O24" s="31">
        <f t="shared" si="1"/>
        <v>11</v>
      </c>
      <c r="P24" s="31">
        <v>0</v>
      </c>
      <c r="Q24" s="31">
        <v>0</v>
      </c>
      <c r="R24" s="31">
        <v>11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29">
        <v>2239.73</v>
      </c>
      <c r="Z24" s="7">
        <f>Y24*1.22</f>
        <v>2732.4706000000001</v>
      </c>
      <c r="AA24" s="29">
        <f>Y24*N24</f>
        <v>24637.03</v>
      </c>
      <c r="AB24" s="29">
        <f>Z24*N24</f>
        <v>30057.176600000003</v>
      </c>
    </row>
    <row r="25" spans="1:28" ht="60" x14ac:dyDescent="0.25">
      <c r="A25" s="52">
        <v>2</v>
      </c>
      <c r="B25" s="52">
        <v>1009531</v>
      </c>
      <c r="C25" s="52" t="s">
        <v>44</v>
      </c>
      <c r="D25" s="63"/>
      <c r="E25" s="51" t="s">
        <v>54</v>
      </c>
      <c r="F25" s="51" t="s">
        <v>4</v>
      </c>
      <c r="G25" s="51" t="s">
        <v>4</v>
      </c>
      <c r="H25" s="51"/>
      <c r="I25" s="51" t="s">
        <v>4</v>
      </c>
      <c r="J25" s="54" t="s">
        <v>53</v>
      </c>
      <c r="K25" s="51">
        <v>12026</v>
      </c>
      <c r="L25" s="51" t="s">
        <v>43</v>
      </c>
      <c r="M25" s="51" t="s">
        <v>45</v>
      </c>
      <c r="N25" s="51">
        <f>SUM(O25)</f>
        <v>2</v>
      </c>
      <c r="O25" s="31">
        <f t="shared" si="1"/>
        <v>2</v>
      </c>
      <c r="P25" s="31">
        <v>0</v>
      </c>
      <c r="Q25" s="31">
        <v>2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29">
        <v>12000</v>
      </c>
      <c r="Z25" s="7">
        <f>Y25*1.22</f>
        <v>14640</v>
      </c>
      <c r="AA25" s="29">
        <f>Y25*N25</f>
        <v>24000</v>
      </c>
      <c r="AB25" s="29">
        <f>Z25*N25</f>
        <v>29280</v>
      </c>
    </row>
    <row r="26" spans="1:28" ht="15" hidden="1" customHeight="1" x14ac:dyDescent="0.25">
      <c r="A26" s="9">
        <v>1</v>
      </c>
      <c r="B26" s="9"/>
      <c r="C26" s="9"/>
      <c r="D26" s="1"/>
      <c r="E26" s="37"/>
      <c r="F26" s="37"/>
      <c r="G26" s="1"/>
      <c r="H26" s="21"/>
      <c r="I26" s="1"/>
      <c r="J26" s="21"/>
      <c r="K26" s="1"/>
      <c r="L26" s="1"/>
      <c r="M26" s="1"/>
      <c r="N26" s="13"/>
      <c r="O26" s="31" t="str">
        <f t="shared" si="1"/>
        <v/>
      </c>
      <c r="P26" s="31"/>
      <c r="Q26" s="31"/>
      <c r="R26" s="31"/>
      <c r="S26" s="31"/>
      <c r="T26" s="31"/>
      <c r="U26" s="31"/>
      <c r="V26" s="31"/>
      <c r="W26" s="31"/>
      <c r="X26" s="31"/>
      <c r="Y26" s="29" t="e">
        <v>#N/A</v>
      </c>
      <c r="Z26" s="7"/>
      <c r="AA26" s="29"/>
      <c r="AB26" s="29"/>
    </row>
    <row r="27" spans="1:28" ht="15" customHeight="1" x14ac:dyDescent="0.25">
      <c r="A27" s="66" t="s">
        <v>27</v>
      </c>
      <c r="B27" s="67"/>
      <c r="C27" s="67"/>
      <c r="D27" s="67"/>
      <c r="E27" s="67"/>
      <c r="F27" s="67"/>
      <c r="G27" s="67"/>
      <c r="H27" s="67"/>
      <c r="I27" s="67"/>
      <c r="J27" s="20"/>
      <c r="K27" s="10"/>
      <c r="L27" s="11" t="s">
        <v>4</v>
      </c>
      <c r="M27" s="9" t="s">
        <v>4</v>
      </c>
      <c r="N27" s="7">
        <f>SUM(N28:N30)</f>
        <v>5</v>
      </c>
      <c r="O27" s="31">
        <f t="shared" si="1"/>
        <v>5</v>
      </c>
      <c r="P27" s="31">
        <f t="shared" ref="P27:X27" si="7">SUM(P28:P30)</f>
        <v>0</v>
      </c>
      <c r="Q27" s="31">
        <f t="shared" si="7"/>
        <v>0</v>
      </c>
      <c r="R27" s="31">
        <f t="shared" si="7"/>
        <v>0</v>
      </c>
      <c r="S27" s="31">
        <f t="shared" si="7"/>
        <v>2</v>
      </c>
      <c r="T27" s="31">
        <f t="shared" si="7"/>
        <v>3</v>
      </c>
      <c r="U27" s="31">
        <f t="shared" si="7"/>
        <v>0</v>
      </c>
      <c r="V27" s="31">
        <f t="shared" si="7"/>
        <v>0</v>
      </c>
      <c r="W27" s="31">
        <f t="shared" si="7"/>
        <v>0</v>
      </c>
      <c r="X27" s="31">
        <f t="shared" si="7"/>
        <v>0</v>
      </c>
      <c r="Y27" s="62"/>
      <c r="Z27" s="7"/>
      <c r="AA27" s="7">
        <f t="shared" ref="AA27:AB27" si="8">ROUND(SUM(AA28:AA30),2)</f>
        <v>29039.37</v>
      </c>
      <c r="AB27" s="7">
        <f t="shared" si="8"/>
        <v>35428.03</v>
      </c>
    </row>
    <row r="28" spans="1:28" ht="60" x14ac:dyDescent="0.25">
      <c r="A28" s="9">
        <v>3</v>
      </c>
      <c r="B28" s="33">
        <v>1009531</v>
      </c>
      <c r="C28" s="35" t="s">
        <v>44</v>
      </c>
      <c r="D28" s="63"/>
      <c r="E28" s="37" t="s">
        <v>54</v>
      </c>
      <c r="F28" s="37" t="s">
        <v>4</v>
      </c>
      <c r="G28" s="1" t="s">
        <v>4</v>
      </c>
      <c r="H28" s="21"/>
      <c r="I28" s="1" t="s">
        <v>4</v>
      </c>
      <c r="J28" s="54" t="s">
        <v>53</v>
      </c>
      <c r="K28" s="32">
        <v>22026</v>
      </c>
      <c r="L28" s="32" t="s">
        <v>43</v>
      </c>
      <c r="M28" s="32" t="s">
        <v>45</v>
      </c>
      <c r="N28" s="13">
        <f>SUM(O28)</f>
        <v>2</v>
      </c>
      <c r="O28" s="31">
        <f t="shared" si="1"/>
        <v>2</v>
      </c>
      <c r="P28" s="31">
        <v>0</v>
      </c>
      <c r="Q28" s="31">
        <v>0</v>
      </c>
      <c r="R28" s="31">
        <v>0</v>
      </c>
      <c r="S28" s="31">
        <v>2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29">
        <v>12000</v>
      </c>
      <c r="Z28" s="7">
        <f>Y28*1.22</f>
        <v>14640</v>
      </c>
      <c r="AA28" s="29">
        <f>Y28*N28</f>
        <v>24000</v>
      </c>
      <c r="AB28" s="29">
        <f>Z28*N28</f>
        <v>29280</v>
      </c>
    </row>
    <row r="29" spans="1:28" ht="60" x14ac:dyDescent="0.25">
      <c r="A29" s="52">
        <v>4</v>
      </c>
      <c r="B29" s="52">
        <v>1010489</v>
      </c>
      <c r="C29" s="52" t="s">
        <v>46</v>
      </c>
      <c r="D29" s="63"/>
      <c r="E29" s="51" t="s">
        <v>54</v>
      </c>
      <c r="F29" s="51" t="s">
        <v>4</v>
      </c>
      <c r="G29" s="51" t="s">
        <v>4</v>
      </c>
      <c r="H29" s="51"/>
      <c r="I29" s="51" t="s">
        <v>4</v>
      </c>
      <c r="J29" s="54" t="s">
        <v>53</v>
      </c>
      <c r="K29" s="51">
        <v>22026</v>
      </c>
      <c r="L29" s="51" t="s">
        <v>43</v>
      </c>
      <c r="M29" s="51" t="s">
        <v>47</v>
      </c>
      <c r="N29" s="51">
        <f>SUM(O29)</f>
        <v>3</v>
      </c>
      <c r="O29" s="31">
        <f t="shared" si="1"/>
        <v>3</v>
      </c>
      <c r="P29" s="31">
        <v>0</v>
      </c>
      <c r="Q29" s="31">
        <v>0</v>
      </c>
      <c r="R29" s="31">
        <v>0</v>
      </c>
      <c r="S29" s="31">
        <v>0</v>
      </c>
      <c r="T29" s="31">
        <v>3</v>
      </c>
      <c r="U29" s="31">
        <v>0</v>
      </c>
      <c r="V29" s="31">
        <v>0</v>
      </c>
      <c r="W29" s="31">
        <v>0</v>
      </c>
      <c r="X29" s="31">
        <v>0</v>
      </c>
      <c r="Y29" s="29">
        <v>1679.79</v>
      </c>
      <c r="Z29" s="7">
        <f>Y29*1.22</f>
        <v>2049.3438000000001</v>
      </c>
      <c r="AA29" s="29">
        <f>Y29*N29</f>
        <v>5039.37</v>
      </c>
      <c r="AB29" s="29">
        <f>Z29*N29</f>
        <v>6148.0313999999998</v>
      </c>
    </row>
    <row r="30" spans="1:28" ht="15" hidden="1" customHeight="1" x14ac:dyDescent="0.25">
      <c r="A30" s="9">
        <v>2</v>
      </c>
      <c r="B30" s="9"/>
      <c r="C30" s="9"/>
      <c r="D30" s="1"/>
      <c r="E30" s="37"/>
      <c r="F30" s="37"/>
      <c r="G30" s="1"/>
      <c r="H30" s="21"/>
      <c r="I30" s="1"/>
      <c r="J30" s="21"/>
      <c r="K30" s="1"/>
      <c r="L30" s="1"/>
      <c r="M30" s="1"/>
      <c r="N30" s="13"/>
      <c r="O30" s="31" t="str">
        <f t="shared" si="1"/>
        <v/>
      </c>
      <c r="P30" s="31"/>
      <c r="Q30" s="31"/>
      <c r="R30" s="31"/>
      <c r="S30" s="31"/>
      <c r="T30" s="31"/>
      <c r="U30" s="31"/>
      <c r="V30" s="31"/>
      <c r="W30" s="31"/>
      <c r="X30" s="31"/>
      <c r="Y30" s="29" t="e">
        <v>#N/A</v>
      </c>
      <c r="Z30" s="7"/>
      <c r="AA30" s="29"/>
      <c r="AB30" s="29"/>
    </row>
    <row r="31" spans="1:28" ht="15" customHeight="1" x14ac:dyDescent="0.25">
      <c r="A31" s="66" t="s">
        <v>28</v>
      </c>
      <c r="B31" s="67"/>
      <c r="C31" s="67"/>
      <c r="D31" s="67"/>
      <c r="E31" s="67"/>
      <c r="F31" s="67"/>
      <c r="G31" s="67"/>
      <c r="H31" s="67"/>
      <c r="I31" s="67"/>
      <c r="J31" s="20"/>
      <c r="K31" s="10"/>
      <c r="L31" s="11" t="s">
        <v>4</v>
      </c>
      <c r="M31" s="9" t="s">
        <v>4</v>
      </c>
      <c r="N31" s="7">
        <f>SUM(N32:N33)</f>
        <v>2</v>
      </c>
      <c r="O31" s="31">
        <f t="shared" si="1"/>
        <v>2</v>
      </c>
      <c r="P31" s="31">
        <f t="shared" ref="P31:X31" si="9">SUM(P32:P33)</f>
        <v>0</v>
      </c>
      <c r="Q31" s="31">
        <f t="shared" si="9"/>
        <v>0</v>
      </c>
      <c r="R31" s="31">
        <f t="shared" si="9"/>
        <v>0</v>
      </c>
      <c r="S31" s="31">
        <f t="shared" si="9"/>
        <v>2</v>
      </c>
      <c r="T31" s="31">
        <f t="shared" si="9"/>
        <v>0</v>
      </c>
      <c r="U31" s="31">
        <f t="shared" si="9"/>
        <v>0</v>
      </c>
      <c r="V31" s="31">
        <f t="shared" si="9"/>
        <v>0</v>
      </c>
      <c r="W31" s="31">
        <f t="shared" si="9"/>
        <v>0</v>
      </c>
      <c r="X31" s="31">
        <f t="shared" si="9"/>
        <v>0</v>
      </c>
      <c r="Y31" s="62"/>
      <c r="Z31" s="7"/>
      <c r="AA31" s="7">
        <f t="shared" ref="AA31:AB31" si="10">ROUND(SUM(AA32:AA33),2)</f>
        <v>24000</v>
      </c>
      <c r="AB31" s="7">
        <f t="shared" si="10"/>
        <v>29280</v>
      </c>
    </row>
    <row r="32" spans="1:28" ht="60" x14ac:dyDescent="0.25">
      <c r="A32" s="9">
        <v>5</v>
      </c>
      <c r="B32" s="33">
        <v>1009531</v>
      </c>
      <c r="C32" s="35" t="s">
        <v>44</v>
      </c>
      <c r="D32" s="63"/>
      <c r="E32" s="37" t="s">
        <v>54</v>
      </c>
      <c r="F32" s="37" t="s">
        <v>4</v>
      </c>
      <c r="G32" s="1" t="s">
        <v>4</v>
      </c>
      <c r="H32" s="21"/>
      <c r="I32" s="1" t="s">
        <v>4</v>
      </c>
      <c r="J32" s="54" t="s">
        <v>53</v>
      </c>
      <c r="K32" s="32">
        <v>32026</v>
      </c>
      <c r="L32" s="32" t="s">
        <v>43</v>
      </c>
      <c r="M32" s="32" t="s">
        <v>45</v>
      </c>
      <c r="N32" s="13">
        <f>SUM(O32)</f>
        <v>2</v>
      </c>
      <c r="O32" s="31">
        <f t="shared" si="1"/>
        <v>2</v>
      </c>
      <c r="P32" s="31">
        <v>0</v>
      </c>
      <c r="Q32" s="31">
        <v>0</v>
      </c>
      <c r="R32" s="31">
        <v>0</v>
      </c>
      <c r="S32" s="31">
        <v>2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29">
        <v>12000</v>
      </c>
      <c r="Z32" s="7">
        <f>Y32*1.22</f>
        <v>14640</v>
      </c>
      <c r="AA32" s="29">
        <f>Y32*N32</f>
        <v>24000</v>
      </c>
      <c r="AB32" s="29">
        <f>Z32*N32</f>
        <v>29280</v>
      </c>
    </row>
    <row r="33" spans="1:28" ht="15" hidden="1" customHeight="1" x14ac:dyDescent="0.25">
      <c r="A33" s="9">
        <v>3</v>
      </c>
      <c r="B33" s="9"/>
      <c r="C33" s="9"/>
      <c r="D33" s="1"/>
      <c r="E33" s="37"/>
      <c r="F33" s="37"/>
      <c r="G33" s="1"/>
      <c r="H33" s="21"/>
      <c r="I33" s="1"/>
      <c r="J33" s="21"/>
      <c r="K33" s="1"/>
      <c r="L33" s="1"/>
      <c r="M33" s="1"/>
      <c r="N33" s="13"/>
      <c r="O33" s="31" t="str">
        <f t="shared" si="1"/>
        <v/>
      </c>
      <c r="P33" s="31"/>
      <c r="Q33" s="31"/>
      <c r="R33" s="31"/>
      <c r="S33" s="31"/>
      <c r="T33" s="31"/>
      <c r="U33" s="31"/>
      <c r="V33" s="31"/>
      <c r="W33" s="31"/>
      <c r="X33" s="31"/>
      <c r="Y33" s="29"/>
      <c r="Z33" s="7"/>
      <c r="AA33" s="29"/>
      <c r="AB33" s="29"/>
    </row>
    <row r="34" spans="1:28" ht="15" hidden="1" customHeight="1" x14ac:dyDescent="0.25">
      <c r="A34" s="66" t="s">
        <v>29</v>
      </c>
      <c r="B34" s="67"/>
      <c r="C34" s="67"/>
      <c r="D34" s="67"/>
      <c r="E34" s="67"/>
      <c r="F34" s="67"/>
      <c r="G34" s="67"/>
      <c r="H34" s="67"/>
      <c r="I34" s="67"/>
      <c r="J34" s="20"/>
      <c r="K34" s="10"/>
      <c r="L34" s="11" t="s">
        <v>4</v>
      </c>
      <c r="M34" s="9" t="s">
        <v>4</v>
      </c>
      <c r="N34" s="7">
        <f>SUM(N35:N36)</f>
        <v>0</v>
      </c>
      <c r="O34" s="31" t="str">
        <f t="shared" si="1"/>
        <v/>
      </c>
      <c r="P34" s="31">
        <f t="shared" ref="P34:X34" si="11">SUM(P35:P36)</f>
        <v>0</v>
      </c>
      <c r="Q34" s="31">
        <f t="shared" si="11"/>
        <v>0</v>
      </c>
      <c r="R34" s="31">
        <f t="shared" si="11"/>
        <v>0</v>
      </c>
      <c r="S34" s="31">
        <f t="shared" si="11"/>
        <v>0</v>
      </c>
      <c r="T34" s="31">
        <f t="shared" si="11"/>
        <v>0</v>
      </c>
      <c r="U34" s="31">
        <f t="shared" si="11"/>
        <v>0</v>
      </c>
      <c r="V34" s="31">
        <f t="shared" si="11"/>
        <v>0</v>
      </c>
      <c r="W34" s="31">
        <f t="shared" si="11"/>
        <v>0</v>
      </c>
      <c r="X34" s="31">
        <f t="shared" si="11"/>
        <v>0</v>
      </c>
      <c r="Y34" s="62" t="s">
        <v>4</v>
      </c>
      <c r="Z34" s="7">
        <f>ROUND(SUM(Z35:Z36),2)</f>
        <v>0</v>
      </c>
      <c r="AA34" s="29"/>
      <c r="AB34" s="29"/>
    </row>
    <row r="35" spans="1:28" ht="15" hidden="1" customHeight="1" x14ac:dyDescent="0.25">
      <c r="A35" s="9" t="s">
        <v>11</v>
      </c>
      <c r="B35" s="33"/>
      <c r="C35" s="35"/>
      <c r="D35" s="1" t="s">
        <v>4</v>
      </c>
      <c r="E35" s="37" t="s">
        <v>4</v>
      </c>
      <c r="F35" s="37" t="s">
        <v>4</v>
      </c>
      <c r="G35" s="1" t="s">
        <v>4</v>
      </c>
      <c r="H35" s="21"/>
      <c r="I35" s="1" t="s">
        <v>4</v>
      </c>
      <c r="J35" s="21"/>
      <c r="K35" s="32"/>
      <c r="L35" s="32"/>
      <c r="M35" s="32"/>
      <c r="N35" s="13">
        <f>SUM(O35)</f>
        <v>0</v>
      </c>
      <c r="O35" s="31" t="str">
        <f t="shared" si="1"/>
        <v/>
      </c>
      <c r="P35" s="31"/>
      <c r="Q35" s="31"/>
      <c r="R35" s="31"/>
      <c r="S35" s="31"/>
      <c r="T35" s="31"/>
      <c r="U35" s="31"/>
      <c r="V35" s="31"/>
      <c r="W35" s="31"/>
      <c r="X35" s="31"/>
      <c r="Y35" s="29">
        <v>0</v>
      </c>
      <c r="Z35" s="7">
        <f>ROUND(N35*Y35,2)</f>
        <v>0</v>
      </c>
      <c r="AA35" s="29"/>
      <c r="AB35" s="29"/>
    </row>
    <row r="36" spans="1:28" ht="15" hidden="1" customHeight="1" x14ac:dyDescent="0.25">
      <c r="A36" s="19">
        <v>4</v>
      </c>
      <c r="B36" s="19"/>
      <c r="C36" s="19"/>
      <c r="D36" s="15"/>
      <c r="E36" s="38"/>
      <c r="F36" s="38"/>
      <c r="G36" s="15"/>
      <c r="H36" s="22"/>
      <c r="I36" s="15"/>
      <c r="J36" s="22"/>
      <c r="K36" s="15"/>
      <c r="L36" s="1"/>
      <c r="M36" s="1"/>
      <c r="N36" s="13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9"/>
      <c r="Z36" s="7"/>
      <c r="AA36" s="29"/>
      <c r="AB36" s="29"/>
    </row>
    <row r="37" spans="1:28" ht="15" customHeight="1" x14ac:dyDescent="0.25">
      <c r="A37" s="14"/>
      <c r="B37" s="14" t="s">
        <v>4</v>
      </c>
      <c r="C37" s="14" t="s">
        <v>4</v>
      </c>
      <c r="D37" s="14" t="s">
        <v>4</v>
      </c>
      <c r="E37" s="14" t="s">
        <v>4</v>
      </c>
      <c r="F37" s="14" t="s">
        <v>4</v>
      </c>
      <c r="G37" s="14" t="s">
        <v>4</v>
      </c>
      <c r="H37" s="14"/>
      <c r="I37" s="14" t="s">
        <v>4</v>
      </c>
      <c r="J37" s="14"/>
      <c r="K37" s="14"/>
      <c r="L37" s="57" t="s">
        <v>10</v>
      </c>
      <c r="M37" s="57" t="s">
        <v>4</v>
      </c>
      <c r="N37" s="60">
        <f>N11+N14+N17+N20+N23+N27+N31+N34</f>
        <v>20</v>
      </c>
      <c r="O37" s="60">
        <f t="shared" ref="O37:X37" si="12">SUM(O11,O14,O17,O20,O23,O27,O31,O34)</f>
        <v>20</v>
      </c>
      <c r="P37" s="60">
        <f t="shared" si="12"/>
        <v>0</v>
      </c>
      <c r="Q37" s="60">
        <f t="shared" si="12"/>
        <v>2</v>
      </c>
      <c r="R37" s="60">
        <f t="shared" si="12"/>
        <v>11</v>
      </c>
      <c r="S37" s="60">
        <f t="shared" si="12"/>
        <v>4</v>
      </c>
      <c r="T37" s="60">
        <f t="shared" si="12"/>
        <v>3</v>
      </c>
      <c r="U37" s="60">
        <f t="shared" si="12"/>
        <v>0</v>
      </c>
      <c r="V37" s="60">
        <f t="shared" si="12"/>
        <v>0</v>
      </c>
      <c r="W37" s="60">
        <f t="shared" si="12"/>
        <v>0</v>
      </c>
      <c r="X37" s="60">
        <f t="shared" si="12"/>
        <v>0</v>
      </c>
      <c r="Y37" s="62" t="s">
        <v>52</v>
      </c>
      <c r="Z37" s="59" t="s">
        <v>52</v>
      </c>
      <c r="AA37" s="29">
        <f>AA23+AA27+AA31</f>
        <v>101676.4</v>
      </c>
      <c r="AB37" s="29">
        <f>AB23+AB27+AB31</f>
        <v>124045.20999999999</v>
      </c>
    </row>
    <row r="40" spans="1:28" s="45" customFormat="1" ht="15.75" x14ac:dyDescent="0.25">
      <c r="B40" s="39"/>
      <c r="C40" s="40"/>
      <c r="D40" s="40"/>
      <c r="E40" s="40"/>
      <c r="F40" s="40"/>
      <c r="G40" s="40"/>
      <c r="H40" s="40"/>
      <c r="I40" s="40"/>
      <c r="J40" s="40"/>
    </row>
    <row r="41" spans="1:28" s="45" customFormat="1" ht="15.75" x14ac:dyDescent="0.25">
      <c r="B41" s="40"/>
      <c r="C41" s="41"/>
      <c r="D41" s="40"/>
      <c r="E41" s="40"/>
      <c r="F41" s="40"/>
      <c r="G41" s="40"/>
      <c r="H41" s="40"/>
      <c r="I41" s="42"/>
      <c r="J41" s="43"/>
    </row>
    <row r="42" spans="1:28" s="45" customFormat="1" ht="15.75" x14ac:dyDescent="0.25">
      <c r="B42" s="39"/>
      <c r="C42" s="44"/>
      <c r="D42" s="44"/>
      <c r="E42" s="44"/>
      <c r="F42" s="44"/>
      <c r="G42" s="44"/>
      <c r="H42" s="44"/>
      <c r="I42" s="44"/>
      <c r="J42" s="44"/>
    </row>
    <row r="43" spans="1:28" s="45" customFormat="1" ht="15.75" x14ac:dyDescent="0.25">
      <c r="B43" s="47"/>
      <c r="C43" s="48"/>
      <c r="D43" s="49"/>
      <c r="E43" s="49"/>
      <c r="F43" s="49"/>
      <c r="G43" s="50"/>
      <c r="H43" s="50"/>
      <c r="I43" s="49"/>
      <c r="J43" s="49"/>
    </row>
    <row r="44" spans="1:28" s="45" customFormat="1" x14ac:dyDescent="0.25">
      <c r="B44" s="65"/>
      <c r="C44" s="65"/>
      <c r="D44" s="65"/>
      <c r="E44" s="65"/>
      <c r="F44" s="65"/>
      <c r="G44" s="65"/>
      <c r="H44" s="65"/>
      <c r="I44" s="65"/>
      <c r="J44" s="65"/>
    </row>
    <row r="45" spans="1:28" s="45" customFormat="1" x14ac:dyDescent="0.25"/>
    <row r="46" spans="1:28" s="45" customFormat="1" ht="15.75" x14ac:dyDescent="0.25">
      <c r="B46" s="46"/>
    </row>
    <row r="48" spans="1:28" x14ac:dyDescent="0.25">
      <c r="A48" s="36"/>
    </row>
    <row r="49" spans="1:1" x14ac:dyDescent="0.25">
      <c r="A49" s="36"/>
    </row>
  </sheetData>
  <mergeCells count="36">
    <mergeCell ref="U2:AB2"/>
    <mergeCell ref="AA6:AA8"/>
    <mergeCell ref="AB6:AB8"/>
    <mergeCell ref="Z6:Z8"/>
    <mergeCell ref="X7:X8"/>
    <mergeCell ref="W7:W8"/>
    <mergeCell ref="Y6:Y8"/>
    <mergeCell ref="O6:X6"/>
    <mergeCell ref="U7:U8"/>
    <mergeCell ref="N6:N8"/>
    <mergeCell ref="C6:K6"/>
    <mergeCell ref="L6:L8"/>
    <mergeCell ref="M6:M8"/>
    <mergeCell ref="E7:I7"/>
    <mergeCell ref="A10:I10"/>
    <mergeCell ref="A23:I23"/>
    <mergeCell ref="A27:I27"/>
    <mergeCell ref="C7:D7"/>
    <mergeCell ref="T7:T8"/>
    <mergeCell ref="Q7:Q8"/>
    <mergeCell ref="B44:J44"/>
    <mergeCell ref="A17:I17"/>
    <mergeCell ref="A20:I20"/>
    <mergeCell ref="A4:Z4"/>
    <mergeCell ref="A5:Z5"/>
    <mergeCell ref="P7:P8"/>
    <mergeCell ref="O7:O8"/>
    <mergeCell ref="S7:S8"/>
    <mergeCell ref="R7:R8"/>
    <mergeCell ref="V7:V8"/>
    <mergeCell ref="A31:I31"/>
    <mergeCell ref="A34:I34"/>
    <mergeCell ref="A11:I11"/>
    <mergeCell ref="A14:I14"/>
    <mergeCell ref="A6:A8"/>
    <mergeCell ref="B6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Расчет НМЦ лота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Путинцева Екатерина Владимировна</cp:lastModifiedBy>
  <dcterms:created xsi:type="dcterms:W3CDTF">2016-10-05T06:20:23Z</dcterms:created>
  <dcterms:modified xsi:type="dcterms:W3CDTF">2026-07-10T08:25:39Z</dcterms:modified>
</cp:coreProperties>
</file>